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6.12 Agence de voyage\2.DCE\DCE\"/>
    </mc:Choice>
  </mc:AlternateContent>
  <xr:revisionPtr revIDLastSave="0" documentId="8_{65322B2E-F56C-4607-9CC0-ECFAC6A08496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0- Page de garde" sheetId="2" r:id="rId1"/>
    <sheet name="DQ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" i="1" l="1"/>
  <c r="M11" i="1"/>
  <c r="I14" i="1" l="1"/>
  <c r="M14" i="1" s="1"/>
  <c r="I51" i="1"/>
  <c r="M51" i="1" s="1"/>
  <c r="I50" i="1"/>
  <c r="M50" i="1" s="1"/>
  <c r="I49" i="1"/>
  <c r="M49" i="1" s="1"/>
  <c r="I46" i="1"/>
  <c r="M46" i="1" s="1"/>
  <c r="I45" i="1"/>
  <c r="M45" i="1" s="1"/>
  <c r="I44" i="1"/>
  <c r="M44" i="1" s="1"/>
  <c r="I41" i="1"/>
  <c r="M41" i="1" s="1"/>
  <c r="I40" i="1"/>
  <c r="M40" i="1" s="1"/>
  <c r="I39" i="1"/>
  <c r="M39" i="1" s="1"/>
  <c r="I36" i="1"/>
  <c r="M36" i="1" s="1"/>
  <c r="I35" i="1"/>
  <c r="M35" i="1" s="1"/>
  <c r="I34" i="1"/>
  <c r="M34" i="1" s="1"/>
  <c r="I33" i="1"/>
  <c r="M33" i="1" s="1"/>
  <c r="I32" i="1"/>
  <c r="M32" i="1" s="1"/>
  <c r="I31" i="1"/>
  <c r="M31" i="1" s="1"/>
  <c r="I30" i="1"/>
  <c r="M30" i="1" s="1"/>
  <c r="I29" i="1"/>
  <c r="M29" i="1" s="1"/>
  <c r="I28" i="1"/>
  <c r="M28" i="1" s="1"/>
  <c r="I27" i="1"/>
  <c r="M27" i="1" s="1"/>
  <c r="I26" i="1"/>
  <c r="M26" i="1" s="1"/>
  <c r="I25" i="1"/>
  <c r="M25" i="1" s="1"/>
  <c r="I24" i="1"/>
  <c r="M24" i="1" s="1"/>
  <c r="I23" i="1"/>
  <c r="M23" i="1" s="1"/>
  <c r="I22" i="1"/>
  <c r="M22" i="1" s="1"/>
  <c r="I21" i="1"/>
  <c r="M21" i="1" s="1"/>
  <c r="I12" i="1"/>
  <c r="M12" i="1" s="1"/>
  <c r="M13" i="1"/>
  <c r="I11" i="1"/>
  <c r="L15" i="1"/>
  <c r="J15" i="1"/>
  <c r="I15" i="1" l="1"/>
  <c r="I55" i="1"/>
  <c r="M15" i="1"/>
  <c r="M55" i="1"/>
</calcChain>
</file>

<file path=xl/sharedStrings.xml><?xml version="1.0" encoding="utf-8"?>
<sst xmlns="http://schemas.openxmlformats.org/spreadsheetml/2006/main" count="156" uniqueCount="56">
  <si>
    <t>Objectifs :</t>
  </si>
  <si>
    <t>Ce formulaire doit être renseigné par le fournisseur.</t>
  </si>
  <si>
    <t>Règles du document :</t>
  </si>
  <si>
    <r>
      <rPr>
        <sz val="11"/>
        <color rgb="FF000000"/>
        <rFont val="Calibri"/>
      </rPr>
      <t xml:space="preserve">Les montants sont à renseignés en HT
L'ensemble des cases de couleur                doivent être renseignées par le fournisseur.
Les lignes/colonnes du document sont non modifiables. Pour tout renseignement complémentaire, le candidat peut intégrer des commentaires dans la colonne correspondante.
Règles de notation :
- La notation du DQE est effectuée de la façon suivante :
          - A. Projet : </t>
    </r>
    <r>
      <rPr>
        <b/>
        <sz val="11"/>
        <color rgb="FF000000"/>
        <rFont val="Calibri"/>
      </rPr>
      <t>20%</t>
    </r>
    <r>
      <rPr>
        <sz val="11"/>
        <color rgb="FF000000"/>
        <rFont val="Calibri"/>
      </rPr>
      <t xml:space="preserve"> de la note du DQE
          - B. Frais de prestation de réservation/transaction- transport, hébergement et notes de frais:</t>
    </r>
    <r>
      <rPr>
        <b/>
        <sz val="11"/>
        <color rgb="FF000000"/>
        <rFont val="Calibri"/>
      </rPr>
      <t xml:space="preserve"> 80 % d</t>
    </r>
    <r>
      <rPr>
        <sz val="11"/>
        <color rgb="FF000000"/>
        <rFont val="Calibri"/>
      </rPr>
      <t xml:space="preserve">e la note du DQE
</t>
    </r>
  </si>
  <si>
    <t>Informations candidat</t>
  </si>
  <si>
    <t>Nom du fournisseur</t>
  </si>
  <si>
    <t>Numéro SIRET</t>
  </si>
  <si>
    <t>Contact Commercial</t>
  </si>
  <si>
    <t>Date</t>
  </si>
  <si>
    <r>
      <t xml:space="preserve">Acquisition auprès d’une agence de voyage de prestations couvrant la réservation de voyage, les titres de transport et les services associés
DEVIS QUANTITATIF ESTIMATIF (DQE) 
</t>
    </r>
    <r>
      <rPr>
        <b/>
        <i/>
        <sz val="10"/>
        <color theme="4" tint="-0.249977111117893"/>
        <rFont val="Arial"/>
        <family val="2"/>
      </rPr>
      <t xml:space="preserve">
Remarques : Les unités indiquées dans le présent DQE ne doivent pas être modifiées par le candidat. 
</t>
    </r>
  </si>
  <si>
    <t>A - Projet</t>
  </si>
  <si>
    <t xml:space="preserve">Prestations </t>
  </si>
  <si>
    <t>Quantité</t>
  </si>
  <si>
    <t>Nature de prix</t>
  </si>
  <si>
    <t>Unité</t>
  </si>
  <si>
    <t>Prix Unitaire en €HT</t>
  </si>
  <si>
    <t>Prix Total en €HT</t>
  </si>
  <si>
    <t>Taux de TVA</t>
  </si>
  <si>
    <t>Prix Total en €TTC</t>
  </si>
  <si>
    <t>Commentaire</t>
  </si>
  <si>
    <t>Implémentation et accompagnement au déploiement de l'outil de réservation</t>
  </si>
  <si>
    <t>Prix forfaitaire</t>
  </si>
  <si>
    <t>Formation administrateur et tableau de bord en présentiel (&lt; à 8 personnes)</t>
  </si>
  <si>
    <t>Formation utilisateur en distanciel ( base 20 personnes)</t>
  </si>
  <si>
    <t>Prestation supplémentaire de paramétrage</t>
  </si>
  <si>
    <t>Par demi-journée</t>
  </si>
  <si>
    <t>SOUS TOTAL PROJET</t>
  </si>
  <si>
    <t>B - Frais de réservations de prestations /transactions notes de frais</t>
  </si>
  <si>
    <t>B1. Frais de réservation Online - Voyage individuel</t>
  </si>
  <si>
    <t>Commentaires</t>
  </si>
  <si>
    <t>Émission billets avions A/R cpgie traditionnelle France</t>
  </si>
  <si>
    <t>Prix unitaire</t>
  </si>
  <si>
    <t>Par réservation/personne</t>
  </si>
  <si>
    <t>Émission billets avions A/R cpgie traditionnelle Europe</t>
  </si>
  <si>
    <t>Émission billets avions A/R cpgie traditionnelle International</t>
  </si>
  <si>
    <t>Émission billets trains A/R France</t>
  </si>
  <si>
    <t>Émission billets trains A/R Europe</t>
  </si>
  <si>
    <t>Réservation hébergement France</t>
  </si>
  <si>
    <t>Réservation hébergement Europe</t>
  </si>
  <si>
    <t>Réservation hébergement International</t>
  </si>
  <si>
    <t>Réservation location voiture
Tarif économique - France</t>
  </si>
  <si>
    <t>Réservation location voiture
Tarif économique - Europe</t>
  </si>
  <si>
    <t>Réservation location voiture
Tarif économique - International</t>
  </si>
  <si>
    <t>Modification billet train aller simple France</t>
  </si>
  <si>
    <t>Modification billet avion aller simple cpgie traditionnelle France</t>
  </si>
  <si>
    <t>Annulation billets trains A/R France</t>
  </si>
  <si>
    <t>Annulation billets avions cpgie traditionnelle A/R Europe</t>
  </si>
  <si>
    <t>Annulation réservation hébergement France</t>
  </si>
  <si>
    <t>B2. Frais de réservation Online - Voyage de groupe</t>
  </si>
  <si>
    <t>B3. Frais de réservation Offline - Voyage individuel</t>
  </si>
  <si>
    <t>B4. Frais de réservation OFFline - Voyage de groupe</t>
  </si>
  <si>
    <t>B5. Fais de transaction notes de frais ONline</t>
  </si>
  <si>
    <t>Accord note de frais</t>
  </si>
  <si>
    <t>Par transaction</t>
  </si>
  <si>
    <t>SOUS TOTAL RESERVATIONS</t>
  </si>
  <si>
    <t>DQE : marché n° DG26.12
prestation d’agence de voyages 
(transport, hébergement hôtelier et services associés) pour l’ENSAM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</si>
</sst>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\ &quot;€&quot;&quot; HT&quot;"/>
    <numFmt numFmtId="166" formatCode="_-* #,##0.00\ [$€-40C]_-;\-* #,##0.00\ [$€-40C]_-;_-* &quot;-&quot;??\ [$€-40C]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theme="4" tint="-0.249977111117893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</font>
    <font>
      <b/>
      <sz val="11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-0.249977111117893"/>
        <bgColor rgb="FF000000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/>
    <xf numFmtId="0" fontId="4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6" fontId="4" fillId="3" borderId="0" xfId="0" applyNumberFormat="1" applyFont="1" applyFill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9" fontId="5" fillId="0" borderId="0" xfId="1" applyFont="1" applyAlignment="1">
      <alignment horizontal="center" vertical="center" wrapText="1"/>
    </xf>
    <xf numFmtId="166" fontId="5" fillId="3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4" fillId="7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4" borderId="5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66" fontId="8" fillId="5" borderId="5" xfId="0" applyNumberFormat="1" applyFont="1" applyFill="1" applyBorder="1" applyAlignment="1">
      <alignment horizontal="left" vertical="center" wrapText="1"/>
    </xf>
    <xf numFmtId="166" fontId="11" fillId="0" borderId="5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9" fontId="11" fillId="5" borderId="5" xfId="1" applyFont="1" applyFill="1" applyBorder="1" applyAlignment="1">
      <alignment vertical="center" wrapText="1"/>
    </xf>
    <xf numFmtId="9" fontId="11" fillId="0" borderId="0" xfId="1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9" fontId="8" fillId="5" borderId="5" xfId="1" applyFont="1" applyFill="1" applyBorder="1" applyAlignment="1">
      <alignment horizontal="left" vertical="center" wrapText="1"/>
    </xf>
    <xf numFmtId="9" fontId="8" fillId="0" borderId="0" xfId="1" applyFont="1" applyBorder="1" applyAlignment="1">
      <alignment horizontal="left" vertical="center" wrapText="1"/>
    </xf>
    <xf numFmtId="0" fontId="4" fillId="3" borderId="0" xfId="0" applyFont="1" applyFill="1" applyAlignment="1">
      <alignment horizontal="right" vertical="center"/>
    </xf>
    <xf numFmtId="164" fontId="4" fillId="0" borderId="0" xfId="0" applyNumberFormat="1" applyFont="1" applyAlignment="1">
      <alignment horizontal="center" vertical="center" wrapText="1"/>
    </xf>
    <xf numFmtId="9" fontId="4" fillId="0" borderId="0" xfId="1" applyFont="1" applyFill="1" applyBorder="1" applyAlignment="1">
      <alignment horizontal="center" vertical="center" wrapText="1"/>
    </xf>
    <xf numFmtId="166" fontId="4" fillId="6" borderId="5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 shrinkToFit="1"/>
    </xf>
    <xf numFmtId="0" fontId="5" fillId="0" borderId="5" xfId="0" applyFont="1" applyBorder="1" applyAlignment="1">
      <alignment horizontal="center" vertical="center" wrapText="1"/>
    </xf>
    <xf numFmtId="166" fontId="5" fillId="5" borderId="5" xfId="0" applyNumberFormat="1" applyFont="1" applyFill="1" applyBorder="1" applyAlignment="1">
      <alignment horizontal="center" vertical="center" wrapText="1"/>
    </xf>
    <xf numFmtId="9" fontId="5" fillId="5" borderId="5" xfId="1" applyFont="1" applyFill="1" applyBorder="1" applyAlignment="1">
      <alignment horizontal="center" vertical="center" wrapText="1"/>
    </xf>
    <xf numFmtId="9" fontId="5" fillId="5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166" fontId="5" fillId="0" borderId="9" xfId="0" applyNumberFormat="1" applyFont="1" applyBorder="1" applyAlignment="1">
      <alignment horizontal="center" vertical="center" wrapText="1"/>
    </xf>
    <xf numFmtId="9" fontId="5" fillId="0" borderId="9" xfId="1" applyFont="1" applyFill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166" fontId="5" fillId="5" borderId="5" xfId="0" applyNumberFormat="1" applyFont="1" applyFill="1" applyBorder="1" applyAlignment="1">
      <alignment horizontal="left" vertical="center" wrapText="1"/>
    </xf>
    <xf numFmtId="165" fontId="5" fillId="5" borderId="5" xfId="0" applyNumberFormat="1" applyFont="1" applyFill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3" fontId="5" fillId="0" borderId="9" xfId="0" applyNumberFormat="1" applyFont="1" applyBorder="1" applyAlignment="1">
      <alignment horizontal="center" vertical="center" wrapText="1"/>
    </xf>
    <xf numFmtId="166" fontId="5" fillId="0" borderId="9" xfId="0" applyNumberFormat="1" applyFont="1" applyBorder="1" applyAlignment="1">
      <alignment horizontal="left" vertical="center" wrapText="1"/>
    </xf>
    <xf numFmtId="165" fontId="5" fillId="0" borderId="9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6" fontId="5" fillId="0" borderId="0" xfId="0" applyNumberFormat="1" applyFont="1" applyAlignment="1">
      <alignment horizontal="left" vertical="center" wrapText="1"/>
    </xf>
    <xf numFmtId="9" fontId="5" fillId="0" borderId="0" xfId="1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left" vertical="center" wrapText="1"/>
    </xf>
    <xf numFmtId="166" fontId="5" fillId="0" borderId="7" xfId="0" applyNumberFormat="1" applyFont="1" applyBorder="1" applyAlignment="1">
      <alignment horizontal="center" vertical="center" wrapText="1"/>
    </xf>
    <xf numFmtId="166" fontId="4" fillId="6" borderId="11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166" fontId="9" fillId="9" borderId="5" xfId="0" applyNumberFormat="1" applyFont="1" applyFill="1" applyBorder="1" applyAlignment="1">
      <alignment horizontal="center" vertical="center" wrapText="1"/>
    </xf>
    <xf numFmtId="9" fontId="9" fillId="9" borderId="5" xfId="1" applyFont="1" applyFill="1" applyBorder="1" applyAlignment="1">
      <alignment horizontal="center" vertical="center" wrapText="1"/>
    </xf>
    <xf numFmtId="9" fontId="9" fillId="9" borderId="5" xfId="0" applyNumberFormat="1" applyFont="1" applyFill="1" applyBorder="1" applyAlignment="1">
      <alignment horizontal="center" vertical="center" wrapText="1"/>
    </xf>
    <xf numFmtId="0" fontId="0" fillId="9" borderId="0" xfId="0" applyFill="1"/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166" fontId="8" fillId="5" borderId="12" xfId="0" applyNumberFormat="1" applyFont="1" applyFill="1" applyBorder="1" applyAlignment="1">
      <alignment horizontal="left" vertical="center" wrapText="1"/>
    </xf>
    <xf numFmtId="166" fontId="8" fillId="5" borderId="13" xfId="0" applyNumberFormat="1" applyFont="1" applyFill="1" applyBorder="1" applyAlignment="1">
      <alignment horizontal="left" vertical="center" wrapText="1"/>
    </xf>
    <xf numFmtId="166" fontId="11" fillId="0" borderId="12" xfId="0" applyNumberFormat="1" applyFont="1" applyBorder="1" applyAlignment="1">
      <alignment vertical="center" wrapText="1"/>
    </xf>
    <xf numFmtId="166" fontId="11" fillId="0" borderId="13" xfId="0" applyNumberFormat="1" applyFont="1" applyBorder="1" applyAlignment="1">
      <alignment vertical="center" wrapText="1"/>
    </xf>
    <xf numFmtId="166" fontId="4" fillId="6" borderId="14" xfId="0" applyNumberFormat="1" applyFont="1" applyFill="1" applyBorder="1" applyAlignment="1">
      <alignment horizontal="center" vertical="center" wrapText="1"/>
    </xf>
    <xf numFmtId="9" fontId="8" fillId="5" borderId="12" xfId="1" applyFont="1" applyFill="1" applyBorder="1" applyAlignment="1">
      <alignment horizontal="left" vertical="center" wrapText="1"/>
    </xf>
    <xf numFmtId="9" fontId="8" fillId="5" borderId="13" xfId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9" fontId="3" fillId="0" borderId="0" xfId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9" fontId="3" fillId="0" borderId="0" xfId="1" applyFont="1" applyFill="1" applyAlignment="1">
      <alignment vertical="center"/>
    </xf>
    <xf numFmtId="0" fontId="5" fillId="5" borderId="5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5" borderId="8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9" borderId="0" xfId="0" applyFont="1" applyFill="1" applyAlignment="1">
      <alignment horizontal="center"/>
    </xf>
    <xf numFmtId="0" fontId="13" fillId="0" borderId="0" xfId="0" applyFont="1" applyAlignment="1">
      <alignment horizontal="center" wrapText="1"/>
    </xf>
    <xf numFmtId="0" fontId="2" fillId="9" borderId="0" xfId="0" applyFont="1" applyFill="1" applyAlignment="1">
      <alignment horizontal="left" vertical="center"/>
    </xf>
    <xf numFmtId="0" fontId="2" fillId="9" borderId="10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left" vertical="center" wrapText="1"/>
    </xf>
    <xf numFmtId="0" fontId="7" fillId="8" borderId="8" xfId="0" applyFont="1" applyFill="1" applyBorder="1" applyAlignment="1">
      <alignment horizontal="left" vertical="center"/>
    </xf>
    <xf numFmtId="0" fontId="7" fillId="8" borderId="9" xfId="0" applyFont="1" applyFill="1" applyBorder="1" applyAlignment="1">
      <alignment horizontal="left" vertical="center"/>
    </xf>
    <xf numFmtId="0" fontId="7" fillId="8" borderId="6" xfId="0" applyFont="1" applyFill="1" applyBorder="1" applyAlignment="1">
      <alignment horizontal="left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1019175</xdr:colOff>
      <xdr:row>9</xdr:row>
      <xdr:rowOff>209550</xdr:rowOff>
    </xdr:from>
    <xdr:to>
      <xdr:col>5</xdr:col>
      <xdr:colOff>1381125</xdr:colOff>
      <xdr:row>9</xdr:row>
      <xdr:rowOff>361950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0760FA7-BC80-4226-B027-FB8B8D86D3AD}"/>
            </a:ext>
          </a:extLst>
        </xdr:cNvPr>
        <xdr:cNvSpPr/>
      </xdr:nvSpPr>
      <xdr:spPr>
        <a:xfrm>
          <a:off x="3819525" y="2447925"/>
          <a:ext cx="361950" cy="1524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7"/>
  <sheetViews>
    <sheetView tabSelected="1" workbookViewId="0">
      <selection activeCell="B2" sqref="B2:G3"/>
    </sheetView>
  </sheetViews>
  <sheetFormatPr baseColWidth="10" defaultColWidth="11.44140625" defaultRowHeight="14.4" x14ac:dyDescent="0.3"/>
  <cols>
    <col min="1" max="1" width="3" customWidth="1"/>
    <col min="2" max="2" width="8.109375" customWidth="1"/>
    <col min="3" max="3" width="14" customWidth="1"/>
    <col min="4" max="4" width="2.5546875" customWidth="1"/>
    <col min="5" max="5" width="14.33203125" customWidth="1"/>
    <col min="6" max="6" width="68.33203125" customWidth="1"/>
    <col min="7" max="7" width="34.6640625" customWidth="1"/>
  </cols>
  <sheetData>
    <row r="2" spans="2:7" x14ac:dyDescent="0.3">
      <c r="B2" s="96" t="s">
        <v>55</v>
      </c>
      <c r="C2" s="96"/>
      <c r="D2" s="96"/>
      <c r="E2" s="96"/>
      <c r="F2" s="96"/>
      <c r="G2" s="96"/>
    </row>
    <row r="3" spans="2:7" ht="59.25" customHeight="1" x14ac:dyDescent="0.3">
      <c r="B3" s="96"/>
      <c r="C3" s="96"/>
      <c r="D3" s="96"/>
      <c r="E3" s="96"/>
      <c r="F3" s="96"/>
      <c r="G3" s="96"/>
    </row>
    <row r="5" spans="2:7" x14ac:dyDescent="0.3">
      <c r="B5" s="63"/>
      <c r="C5" s="63"/>
      <c r="D5" s="63"/>
      <c r="E5" s="63"/>
      <c r="F5" s="63"/>
      <c r="G5" s="63"/>
    </row>
    <row r="8" spans="2:7" x14ac:dyDescent="0.3">
      <c r="C8" s="97" t="s">
        <v>0</v>
      </c>
      <c r="D8" s="98"/>
      <c r="E8" s="99" t="s">
        <v>1</v>
      </c>
      <c r="F8" s="100"/>
      <c r="G8" s="101"/>
    </row>
    <row r="10" spans="2:7" ht="171.75" customHeight="1" x14ac:dyDescent="0.3">
      <c r="C10" s="102" t="s">
        <v>2</v>
      </c>
      <c r="D10" s="103"/>
      <c r="E10" s="104" t="s">
        <v>3</v>
      </c>
      <c r="F10" s="105"/>
      <c r="G10" s="106"/>
    </row>
    <row r="13" spans="2:7" x14ac:dyDescent="0.3">
      <c r="C13" s="95" t="s">
        <v>4</v>
      </c>
      <c r="D13" s="95"/>
      <c r="E13" s="95"/>
      <c r="F13" s="95"/>
      <c r="G13" s="95"/>
    </row>
    <row r="14" spans="2:7" x14ac:dyDescent="0.3">
      <c r="C14" s="90" t="s">
        <v>5</v>
      </c>
      <c r="D14" s="91"/>
      <c r="E14" s="92"/>
      <c r="F14" s="93"/>
      <c r="G14" s="94"/>
    </row>
    <row r="15" spans="2:7" x14ac:dyDescent="0.3">
      <c r="C15" s="90" t="s">
        <v>6</v>
      </c>
      <c r="D15" s="91"/>
      <c r="E15" s="92"/>
      <c r="F15" s="93"/>
      <c r="G15" s="94"/>
    </row>
    <row r="16" spans="2:7" x14ac:dyDescent="0.3">
      <c r="C16" s="90" t="s">
        <v>7</v>
      </c>
      <c r="D16" s="91"/>
      <c r="E16" s="92"/>
      <c r="F16" s="93"/>
      <c r="G16" s="94"/>
    </row>
    <row r="17" spans="3:7" x14ac:dyDescent="0.3">
      <c r="C17" s="90" t="s">
        <v>8</v>
      </c>
      <c r="D17" s="91"/>
      <c r="E17" s="92"/>
      <c r="F17" s="93"/>
      <c r="G17" s="94"/>
    </row>
  </sheetData>
  <mergeCells count="14">
    <mergeCell ref="C13:G13"/>
    <mergeCell ref="B2:G3"/>
    <mergeCell ref="C8:D8"/>
    <mergeCell ref="E8:G8"/>
    <mergeCell ref="C10:D10"/>
    <mergeCell ref="E10:G10"/>
    <mergeCell ref="C17:E17"/>
    <mergeCell ref="F17:G17"/>
    <mergeCell ref="C14:E14"/>
    <mergeCell ref="F14:G14"/>
    <mergeCell ref="C15:E15"/>
    <mergeCell ref="F15:G15"/>
    <mergeCell ref="C16:E16"/>
    <mergeCell ref="F16:G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6"/>
  <sheetViews>
    <sheetView zoomScale="110" zoomScaleNormal="110" workbookViewId="0">
      <selection activeCell="A2" sqref="A2:O4"/>
    </sheetView>
  </sheetViews>
  <sheetFormatPr baseColWidth="10" defaultColWidth="11.44140625" defaultRowHeight="13.2" x14ac:dyDescent="0.25"/>
  <cols>
    <col min="1" max="1" width="49.5546875" style="74" customWidth="1"/>
    <col min="2" max="2" width="1.44140625" style="74" customWidth="1"/>
    <col min="3" max="3" width="10.88671875" style="74" customWidth="1"/>
    <col min="4" max="4" width="12.6640625" style="74" customWidth="1"/>
    <col min="5" max="5" width="25.6640625" style="74" customWidth="1"/>
    <col min="6" max="6" width="2" style="74" customWidth="1"/>
    <col min="7" max="7" width="15" style="75" customWidth="1"/>
    <col min="8" max="8" width="1.88671875" style="74" customWidth="1"/>
    <col min="9" max="9" width="14.33203125" style="75" customWidth="1"/>
    <col min="10" max="10" width="1" style="74" customWidth="1"/>
    <col min="11" max="11" width="9.5546875" style="76" customWidth="1"/>
    <col min="12" max="12" width="1.44140625" style="74" customWidth="1"/>
    <col min="13" max="13" width="12.109375" style="75" customWidth="1"/>
    <col min="14" max="14" width="1.109375" style="74" customWidth="1"/>
    <col min="15" max="15" width="33.33203125" style="74" customWidth="1"/>
    <col min="16" max="16" width="11.44140625" style="1" customWidth="1"/>
    <col min="17" max="16384" width="11.44140625" style="1"/>
  </cols>
  <sheetData>
    <row r="1" spans="1:15" ht="13.8" thickBot="1" x14ac:dyDescent="0.3"/>
    <row r="2" spans="1:15" ht="13.8" thickBot="1" x14ac:dyDescent="0.3">
      <c r="A2" s="107" t="s">
        <v>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8"/>
    </row>
    <row r="3" spans="1:15" ht="13.8" thickBot="1" x14ac:dyDescent="0.3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8"/>
    </row>
    <row r="4" spans="1:15" ht="45.75" customHeight="1" thickBot="1" x14ac:dyDescent="0.3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10"/>
    </row>
    <row r="5" spans="1:15" x14ac:dyDescent="0.25">
      <c r="A5" s="2"/>
      <c r="D5" s="2"/>
      <c r="E5" s="2"/>
      <c r="G5" s="5"/>
      <c r="H5" s="3"/>
      <c r="I5" s="8"/>
      <c r="J5" s="3"/>
      <c r="K5" s="7"/>
      <c r="L5" s="3"/>
      <c r="M5" s="6"/>
      <c r="N5" s="3"/>
      <c r="O5" s="3"/>
    </row>
    <row r="6" spans="1:15" x14ac:dyDescent="0.25">
      <c r="A6" s="4"/>
      <c r="D6" s="3"/>
      <c r="E6" s="3"/>
      <c r="G6" s="6"/>
      <c r="H6" s="3"/>
      <c r="I6" s="8"/>
      <c r="J6" s="3"/>
      <c r="K6" s="7"/>
      <c r="L6" s="3"/>
      <c r="M6" s="6"/>
      <c r="N6" s="3"/>
      <c r="O6" s="3"/>
    </row>
    <row r="7" spans="1:15" x14ac:dyDescent="0.25">
      <c r="I7" s="8"/>
    </row>
    <row r="8" spans="1:15" x14ac:dyDescent="0.25">
      <c r="A8" s="112" t="s">
        <v>10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4"/>
    </row>
    <row r="9" spans="1:15" ht="5.25" customHeight="1" x14ac:dyDescent="0.25">
      <c r="A9" s="9"/>
      <c r="B9" s="10"/>
      <c r="C9" s="10"/>
      <c r="D9" s="10"/>
      <c r="E9" s="10"/>
      <c r="F9" s="9"/>
      <c r="G9" s="77"/>
      <c r="I9" s="6"/>
      <c r="K9" s="78"/>
    </row>
    <row r="10" spans="1:15" s="15" customFormat="1" ht="26.4" x14ac:dyDescent="0.25">
      <c r="A10" s="11" t="s">
        <v>11</v>
      </c>
      <c r="B10" s="12"/>
      <c r="C10" s="59" t="s">
        <v>12</v>
      </c>
      <c r="D10" s="59" t="s">
        <v>13</v>
      </c>
      <c r="E10" s="59" t="s">
        <v>14</v>
      </c>
      <c r="F10" s="12"/>
      <c r="G10" s="60" t="s">
        <v>15</v>
      </c>
      <c r="H10" s="12"/>
      <c r="I10" s="60" t="s">
        <v>16</v>
      </c>
      <c r="J10" s="13"/>
      <c r="K10" s="61" t="s">
        <v>17</v>
      </c>
      <c r="L10" s="14"/>
      <c r="M10" s="60" t="s">
        <v>18</v>
      </c>
      <c r="N10" s="14"/>
      <c r="O10" s="62" t="s">
        <v>19</v>
      </c>
    </row>
    <row r="11" spans="1:15" ht="26.4" x14ac:dyDescent="0.25">
      <c r="A11" s="16" t="s">
        <v>20</v>
      </c>
      <c r="B11" s="17"/>
      <c r="C11" s="18">
        <v>1</v>
      </c>
      <c r="D11" s="18" t="s">
        <v>21</v>
      </c>
      <c r="E11" s="19"/>
      <c r="F11" s="17"/>
      <c r="G11" s="20"/>
      <c r="H11" s="17"/>
      <c r="I11" s="21">
        <f>C11*G11</f>
        <v>0</v>
      </c>
      <c r="J11" s="22"/>
      <c r="K11" s="23"/>
      <c r="L11" s="24"/>
      <c r="M11" s="21">
        <f>I11+I11*K11</f>
        <v>0</v>
      </c>
      <c r="N11" s="22"/>
      <c r="O11" s="79"/>
    </row>
    <row r="12" spans="1:15" ht="26.4" x14ac:dyDescent="0.25">
      <c r="A12" s="25" t="s">
        <v>22</v>
      </c>
      <c r="B12" s="17"/>
      <c r="C12" s="18">
        <v>1</v>
      </c>
      <c r="D12" s="18" t="s">
        <v>21</v>
      </c>
      <c r="E12" s="19"/>
      <c r="F12" s="17"/>
      <c r="G12" s="20"/>
      <c r="H12" s="17"/>
      <c r="I12" s="21">
        <f t="shared" ref="I12:I14" si="0">C12*G12</f>
        <v>0</v>
      </c>
      <c r="J12" s="80"/>
      <c r="K12" s="26"/>
      <c r="L12" s="27"/>
      <c r="M12" s="21">
        <f t="shared" ref="M12:M14" si="1">I12+I12*K12</f>
        <v>0</v>
      </c>
      <c r="N12" s="17"/>
      <c r="O12" s="81"/>
    </row>
    <row r="13" spans="1:15" ht="27.6" x14ac:dyDescent="0.25">
      <c r="A13" s="89" t="s">
        <v>23</v>
      </c>
      <c r="B13" s="87"/>
      <c r="C13" s="88">
        <v>5</v>
      </c>
      <c r="D13" s="18" t="s">
        <v>21</v>
      </c>
      <c r="E13" s="66"/>
      <c r="F13" s="17"/>
      <c r="G13" s="68"/>
      <c r="H13" s="17"/>
      <c r="I13" s="70">
        <f>C13*G13</f>
        <v>0</v>
      </c>
      <c r="J13" s="80"/>
      <c r="K13" s="73"/>
      <c r="L13" s="27"/>
      <c r="M13" s="21">
        <f t="shared" si="1"/>
        <v>0</v>
      </c>
      <c r="N13" s="17"/>
      <c r="O13" s="82"/>
    </row>
    <row r="14" spans="1:15" x14ac:dyDescent="0.25">
      <c r="A14" s="64" t="s">
        <v>24</v>
      </c>
      <c r="B14" s="17"/>
      <c r="C14" s="65">
        <v>10</v>
      </c>
      <c r="D14" s="18" t="s">
        <v>21</v>
      </c>
      <c r="E14" s="65" t="s">
        <v>25</v>
      </c>
      <c r="F14" s="17"/>
      <c r="G14" s="67"/>
      <c r="H14" s="17"/>
      <c r="I14" s="69">
        <f t="shared" si="0"/>
        <v>0</v>
      </c>
      <c r="J14" s="80"/>
      <c r="K14" s="72"/>
      <c r="L14" s="27"/>
      <c r="M14" s="21">
        <f t="shared" si="1"/>
        <v>0</v>
      </c>
      <c r="N14" s="17"/>
      <c r="O14" s="83"/>
    </row>
    <row r="15" spans="1:15" x14ac:dyDescent="0.25">
      <c r="D15" s="84"/>
      <c r="E15" s="28" t="s">
        <v>26</v>
      </c>
      <c r="G15" s="6"/>
      <c r="I15" s="71">
        <f>SUM(I11:I14)</f>
        <v>0</v>
      </c>
      <c r="J15" s="29">
        <f t="shared" ref="J15:L15" si="2">SUM(J11:J13)</f>
        <v>0</v>
      </c>
      <c r="K15" s="30"/>
      <c r="L15" s="29">
        <f t="shared" si="2"/>
        <v>0</v>
      </c>
      <c r="M15" s="31">
        <f>SUM(M11:M14)</f>
        <v>0</v>
      </c>
    </row>
    <row r="16" spans="1:15" x14ac:dyDescent="0.25">
      <c r="I16" s="8"/>
    </row>
    <row r="17" spans="1:15" x14ac:dyDescent="0.25">
      <c r="I17" s="8"/>
    </row>
    <row r="18" spans="1:15" x14ac:dyDescent="0.25">
      <c r="A18" s="111" t="s">
        <v>27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</row>
    <row r="19" spans="1:15" ht="5.25" customHeight="1" x14ac:dyDescent="0.25">
      <c r="I19" s="8"/>
    </row>
    <row r="20" spans="1:15" ht="26.4" x14ac:dyDescent="0.25">
      <c r="A20" s="32" t="s">
        <v>28</v>
      </c>
      <c r="C20" s="59" t="s">
        <v>12</v>
      </c>
      <c r="D20" s="59" t="s">
        <v>13</v>
      </c>
      <c r="E20" s="59" t="s">
        <v>14</v>
      </c>
      <c r="G20" s="60" t="s">
        <v>15</v>
      </c>
      <c r="H20" s="3"/>
      <c r="I20" s="60" t="s">
        <v>16</v>
      </c>
      <c r="J20" s="33"/>
      <c r="K20" s="61" t="s">
        <v>17</v>
      </c>
      <c r="L20" s="14"/>
      <c r="M20" s="60" t="s">
        <v>18</v>
      </c>
      <c r="N20" s="33"/>
      <c r="O20" s="62" t="s">
        <v>29</v>
      </c>
    </row>
    <row r="21" spans="1:15" ht="24.75" customHeight="1" x14ac:dyDescent="0.25">
      <c r="A21" s="34" t="s">
        <v>30</v>
      </c>
      <c r="C21" s="35">
        <v>40</v>
      </c>
      <c r="D21" s="35" t="s">
        <v>31</v>
      </c>
      <c r="E21" s="35" t="s">
        <v>32</v>
      </c>
      <c r="F21" s="85"/>
      <c r="G21" s="36"/>
      <c r="H21" s="3"/>
      <c r="I21" s="58">
        <f t="shared" ref="I21:I36" si="3">C21*G21</f>
        <v>0</v>
      </c>
      <c r="J21" s="3"/>
      <c r="K21" s="37"/>
      <c r="L21" s="3"/>
      <c r="M21" s="58">
        <f t="shared" ref="M21:M36" si="4">I21+I21*K21</f>
        <v>0</v>
      </c>
      <c r="N21" s="3"/>
      <c r="O21" s="38"/>
    </row>
    <row r="22" spans="1:15" ht="24.75" customHeight="1" x14ac:dyDescent="0.25">
      <c r="A22" s="34" t="s">
        <v>33</v>
      </c>
      <c r="C22" s="35">
        <v>70</v>
      </c>
      <c r="D22" s="35" t="s">
        <v>31</v>
      </c>
      <c r="E22" s="35" t="s">
        <v>32</v>
      </c>
      <c r="F22" s="85"/>
      <c r="G22" s="36"/>
      <c r="H22" s="3"/>
      <c r="I22" s="58">
        <f t="shared" si="3"/>
        <v>0</v>
      </c>
      <c r="J22" s="3"/>
      <c r="K22" s="37"/>
      <c r="L22" s="3"/>
      <c r="M22" s="58">
        <f t="shared" si="4"/>
        <v>0</v>
      </c>
      <c r="N22" s="3"/>
      <c r="O22" s="38"/>
    </row>
    <row r="23" spans="1:15" ht="24.75" customHeight="1" x14ac:dyDescent="0.25">
      <c r="A23" s="34" t="s">
        <v>34</v>
      </c>
      <c r="C23" s="35">
        <v>60</v>
      </c>
      <c r="D23" s="35" t="s">
        <v>31</v>
      </c>
      <c r="E23" s="35" t="s">
        <v>32</v>
      </c>
      <c r="F23" s="85"/>
      <c r="G23" s="36"/>
      <c r="H23" s="3"/>
      <c r="I23" s="58">
        <f t="shared" si="3"/>
        <v>0</v>
      </c>
      <c r="J23" s="3"/>
      <c r="K23" s="37"/>
      <c r="L23" s="3"/>
      <c r="M23" s="58">
        <f t="shared" si="4"/>
        <v>0</v>
      </c>
      <c r="N23" s="3"/>
      <c r="O23" s="38"/>
    </row>
    <row r="24" spans="1:15" ht="24.75" customHeight="1" x14ac:dyDescent="0.25">
      <c r="A24" s="34" t="s">
        <v>35</v>
      </c>
      <c r="C24" s="35">
        <v>4000</v>
      </c>
      <c r="D24" s="35" t="s">
        <v>31</v>
      </c>
      <c r="E24" s="35" t="s">
        <v>32</v>
      </c>
      <c r="F24" s="85"/>
      <c r="G24" s="36"/>
      <c r="H24" s="3"/>
      <c r="I24" s="58">
        <f t="shared" si="3"/>
        <v>0</v>
      </c>
      <c r="J24" s="3"/>
      <c r="K24" s="37"/>
      <c r="L24" s="3"/>
      <c r="M24" s="58">
        <f t="shared" si="4"/>
        <v>0</v>
      </c>
      <c r="N24" s="3"/>
      <c r="O24" s="38"/>
    </row>
    <row r="25" spans="1:15" ht="24.75" customHeight="1" x14ac:dyDescent="0.25">
      <c r="A25" s="34" t="s">
        <v>36</v>
      </c>
      <c r="C25" s="35">
        <v>30</v>
      </c>
      <c r="D25" s="35" t="s">
        <v>31</v>
      </c>
      <c r="E25" s="35" t="s">
        <v>32</v>
      </c>
      <c r="F25" s="85"/>
      <c r="G25" s="36"/>
      <c r="H25" s="3"/>
      <c r="I25" s="58">
        <f t="shared" si="3"/>
        <v>0</v>
      </c>
      <c r="J25" s="3"/>
      <c r="K25" s="37"/>
      <c r="L25" s="3"/>
      <c r="M25" s="58">
        <f t="shared" si="4"/>
        <v>0</v>
      </c>
      <c r="N25" s="3"/>
      <c r="O25" s="38"/>
    </row>
    <row r="26" spans="1:15" ht="24.75" customHeight="1" x14ac:dyDescent="0.25">
      <c r="A26" s="34" t="s">
        <v>37</v>
      </c>
      <c r="C26" s="35">
        <v>1200</v>
      </c>
      <c r="D26" s="35" t="s">
        <v>31</v>
      </c>
      <c r="E26" s="35" t="s">
        <v>32</v>
      </c>
      <c r="F26" s="85"/>
      <c r="G26" s="36"/>
      <c r="H26" s="3"/>
      <c r="I26" s="58">
        <f t="shared" si="3"/>
        <v>0</v>
      </c>
      <c r="J26" s="3"/>
      <c r="K26" s="37"/>
      <c r="L26" s="3"/>
      <c r="M26" s="58">
        <f t="shared" si="4"/>
        <v>0</v>
      </c>
      <c r="N26" s="3"/>
      <c r="O26" s="38"/>
    </row>
    <row r="27" spans="1:15" ht="24.75" customHeight="1" x14ac:dyDescent="0.25">
      <c r="A27" s="34" t="s">
        <v>38</v>
      </c>
      <c r="C27" s="35">
        <v>115</v>
      </c>
      <c r="D27" s="35" t="s">
        <v>31</v>
      </c>
      <c r="E27" s="35" t="s">
        <v>32</v>
      </c>
      <c r="F27" s="85"/>
      <c r="G27" s="36"/>
      <c r="H27" s="3"/>
      <c r="I27" s="58">
        <f t="shared" si="3"/>
        <v>0</v>
      </c>
      <c r="J27" s="3"/>
      <c r="K27" s="37"/>
      <c r="L27" s="3"/>
      <c r="M27" s="58">
        <f t="shared" si="4"/>
        <v>0</v>
      </c>
      <c r="N27" s="3"/>
      <c r="O27" s="38"/>
    </row>
    <row r="28" spans="1:15" ht="24.75" customHeight="1" x14ac:dyDescent="0.25">
      <c r="A28" s="34" t="s">
        <v>39</v>
      </c>
      <c r="C28" s="35">
        <v>20</v>
      </c>
      <c r="D28" s="35" t="s">
        <v>31</v>
      </c>
      <c r="E28" s="35" t="s">
        <v>32</v>
      </c>
      <c r="F28" s="85"/>
      <c r="G28" s="36"/>
      <c r="H28" s="3"/>
      <c r="I28" s="58">
        <f t="shared" si="3"/>
        <v>0</v>
      </c>
      <c r="J28" s="3"/>
      <c r="K28" s="37"/>
      <c r="L28" s="3"/>
      <c r="M28" s="58">
        <f t="shared" si="4"/>
        <v>0</v>
      </c>
      <c r="N28" s="3"/>
      <c r="O28" s="38"/>
    </row>
    <row r="29" spans="1:15" ht="24.75" customHeight="1" x14ac:dyDescent="0.25">
      <c r="A29" s="39" t="s">
        <v>40</v>
      </c>
      <c r="C29" s="35">
        <v>30</v>
      </c>
      <c r="D29" s="35" t="s">
        <v>31</v>
      </c>
      <c r="E29" s="35" t="s">
        <v>32</v>
      </c>
      <c r="F29" s="85"/>
      <c r="G29" s="36"/>
      <c r="H29" s="3"/>
      <c r="I29" s="58">
        <f t="shared" si="3"/>
        <v>0</v>
      </c>
      <c r="J29" s="3"/>
      <c r="K29" s="37"/>
      <c r="L29" s="3"/>
      <c r="M29" s="58">
        <f t="shared" si="4"/>
        <v>0</v>
      </c>
      <c r="N29" s="3"/>
      <c r="O29" s="38"/>
    </row>
    <row r="30" spans="1:15" ht="24.75" customHeight="1" x14ac:dyDescent="0.25">
      <c r="A30" s="39" t="s">
        <v>41</v>
      </c>
      <c r="C30" s="35">
        <v>5</v>
      </c>
      <c r="D30" s="35" t="s">
        <v>31</v>
      </c>
      <c r="E30" s="35" t="s">
        <v>32</v>
      </c>
      <c r="F30" s="85"/>
      <c r="G30" s="36"/>
      <c r="H30" s="3"/>
      <c r="I30" s="58">
        <f t="shared" si="3"/>
        <v>0</v>
      </c>
      <c r="J30" s="3"/>
      <c r="K30" s="37"/>
      <c r="L30" s="3"/>
      <c r="M30" s="58">
        <f t="shared" si="4"/>
        <v>0</v>
      </c>
      <c r="N30" s="3"/>
      <c r="O30" s="38"/>
    </row>
    <row r="31" spans="1:15" ht="24.75" customHeight="1" x14ac:dyDescent="0.25">
      <c r="A31" s="39" t="s">
        <v>42</v>
      </c>
      <c r="C31" s="35">
        <v>5</v>
      </c>
      <c r="D31" s="35" t="s">
        <v>31</v>
      </c>
      <c r="E31" s="35" t="s">
        <v>32</v>
      </c>
      <c r="F31" s="85"/>
      <c r="G31" s="36"/>
      <c r="H31" s="3"/>
      <c r="I31" s="58">
        <f t="shared" si="3"/>
        <v>0</v>
      </c>
      <c r="J31" s="3"/>
      <c r="K31" s="37"/>
      <c r="L31" s="3"/>
      <c r="M31" s="58">
        <f t="shared" si="4"/>
        <v>0</v>
      </c>
      <c r="N31" s="3"/>
      <c r="O31" s="38"/>
    </row>
    <row r="32" spans="1:15" ht="24.75" customHeight="1" x14ac:dyDescent="0.25">
      <c r="A32" s="39" t="s">
        <v>43</v>
      </c>
      <c r="C32" s="35">
        <v>500</v>
      </c>
      <c r="D32" s="35" t="s">
        <v>31</v>
      </c>
      <c r="E32" s="35" t="s">
        <v>32</v>
      </c>
      <c r="F32" s="85"/>
      <c r="G32" s="36"/>
      <c r="H32" s="3"/>
      <c r="I32" s="58">
        <f t="shared" si="3"/>
        <v>0</v>
      </c>
      <c r="J32" s="3"/>
      <c r="K32" s="37"/>
      <c r="L32" s="3"/>
      <c r="M32" s="58">
        <f t="shared" si="4"/>
        <v>0</v>
      </c>
      <c r="N32" s="3"/>
      <c r="O32" s="38"/>
    </row>
    <row r="33" spans="1:15" ht="24.75" customHeight="1" x14ac:dyDescent="0.25">
      <c r="A33" s="39" t="s">
        <v>44</v>
      </c>
      <c r="C33" s="35">
        <v>5</v>
      </c>
      <c r="D33" s="35" t="s">
        <v>31</v>
      </c>
      <c r="E33" s="35" t="s">
        <v>32</v>
      </c>
      <c r="F33" s="85"/>
      <c r="G33" s="36"/>
      <c r="H33" s="3"/>
      <c r="I33" s="58">
        <f t="shared" si="3"/>
        <v>0</v>
      </c>
      <c r="J33" s="3"/>
      <c r="K33" s="37"/>
      <c r="L33" s="3"/>
      <c r="M33" s="58">
        <f t="shared" si="4"/>
        <v>0</v>
      </c>
      <c r="N33" s="3"/>
      <c r="O33" s="38"/>
    </row>
    <row r="34" spans="1:15" ht="24.75" customHeight="1" x14ac:dyDescent="0.25">
      <c r="A34" s="39" t="s">
        <v>45</v>
      </c>
      <c r="C34" s="35">
        <v>300</v>
      </c>
      <c r="D34" s="35" t="s">
        <v>31</v>
      </c>
      <c r="E34" s="35" t="s">
        <v>32</v>
      </c>
      <c r="F34" s="85"/>
      <c r="G34" s="36"/>
      <c r="H34" s="3"/>
      <c r="I34" s="58">
        <f t="shared" si="3"/>
        <v>0</v>
      </c>
      <c r="J34" s="3"/>
      <c r="K34" s="37"/>
      <c r="L34" s="3"/>
      <c r="M34" s="58">
        <f t="shared" si="4"/>
        <v>0</v>
      </c>
      <c r="N34" s="3"/>
      <c r="O34" s="38"/>
    </row>
    <row r="35" spans="1:15" ht="24.75" customHeight="1" x14ac:dyDescent="0.25">
      <c r="A35" s="39" t="s">
        <v>46</v>
      </c>
      <c r="C35" s="35">
        <v>8</v>
      </c>
      <c r="D35" s="35" t="s">
        <v>31</v>
      </c>
      <c r="E35" s="35" t="s">
        <v>32</v>
      </c>
      <c r="F35" s="85"/>
      <c r="G35" s="36"/>
      <c r="H35" s="3"/>
      <c r="I35" s="58">
        <f t="shared" si="3"/>
        <v>0</v>
      </c>
      <c r="J35" s="3"/>
      <c r="K35" s="37"/>
      <c r="L35" s="3"/>
      <c r="M35" s="58">
        <f t="shared" si="4"/>
        <v>0</v>
      </c>
      <c r="N35" s="3"/>
      <c r="O35" s="38"/>
    </row>
    <row r="36" spans="1:15" ht="24.75" customHeight="1" x14ac:dyDescent="0.25">
      <c r="A36" s="39" t="s">
        <v>47</v>
      </c>
      <c r="C36" s="35">
        <v>200</v>
      </c>
      <c r="D36" s="35" t="s">
        <v>31</v>
      </c>
      <c r="E36" s="35" t="s">
        <v>32</v>
      </c>
      <c r="F36" s="85"/>
      <c r="G36" s="36"/>
      <c r="H36" s="3"/>
      <c r="I36" s="58">
        <f t="shared" si="3"/>
        <v>0</v>
      </c>
      <c r="J36" s="3"/>
      <c r="K36" s="37"/>
      <c r="L36" s="3"/>
      <c r="M36" s="58">
        <f t="shared" si="4"/>
        <v>0</v>
      </c>
      <c r="N36" s="3"/>
      <c r="O36" s="38"/>
    </row>
    <row r="37" spans="1:15" x14ac:dyDescent="0.25">
      <c r="A37" s="40"/>
      <c r="C37" s="41"/>
      <c r="D37" s="41"/>
      <c r="E37" s="41"/>
      <c r="F37" s="85"/>
      <c r="G37" s="42"/>
      <c r="H37" s="3"/>
      <c r="I37" s="42"/>
      <c r="J37" s="3"/>
      <c r="K37" s="43"/>
      <c r="L37" s="3"/>
      <c r="M37" s="42"/>
      <c r="N37" s="3"/>
      <c r="O37" s="44"/>
    </row>
    <row r="38" spans="1:15" ht="26.4" x14ac:dyDescent="0.25">
      <c r="A38" s="32" t="s">
        <v>48</v>
      </c>
      <c r="C38" s="59" t="s">
        <v>12</v>
      </c>
      <c r="D38" s="59" t="s">
        <v>13</v>
      </c>
      <c r="E38" s="59" t="s">
        <v>14</v>
      </c>
      <c r="G38" s="60" t="s">
        <v>15</v>
      </c>
      <c r="H38" s="3"/>
      <c r="I38" s="60" t="s">
        <v>16</v>
      </c>
      <c r="J38" s="33"/>
      <c r="K38" s="61" t="s">
        <v>17</v>
      </c>
      <c r="L38" s="14"/>
      <c r="M38" s="60" t="s">
        <v>18</v>
      </c>
      <c r="N38" s="33"/>
      <c r="O38" s="62" t="s">
        <v>29</v>
      </c>
    </row>
    <row r="39" spans="1:15" ht="21" customHeight="1" x14ac:dyDescent="0.25">
      <c r="A39" s="34" t="s">
        <v>35</v>
      </c>
      <c r="C39" s="35">
        <v>200</v>
      </c>
      <c r="D39" s="35" t="s">
        <v>31</v>
      </c>
      <c r="E39" s="35" t="s">
        <v>32</v>
      </c>
      <c r="F39" s="85"/>
      <c r="G39" s="36"/>
      <c r="H39" s="3"/>
      <c r="I39" s="58">
        <f t="shared" ref="I39:I41" si="5">C39*G39</f>
        <v>0</v>
      </c>
      <c r="J39" s="3"/>
      <c r="K39" s="37"/>
      <c r="L39" s="3"/>
      <c r="M39" s="58">
        <f t="shared" ref="M39:M41" si="6">I39+I39*K39</f>
        <v>0</v>
      </c>
      <c r="N39" s="3"/>
      <c r="O39" s="38"/>
    </row>
    <row r="40" spans="1:15" ht="21" customHeight="1" x14ac:dyDescent="0.25">
      <c r="A40" s="34" t="s">
        <v>37</v>
      </c>
      <c r="C40" s="35">
        <v>90</v>
      </c>
      <c r="D40" s="35" t="s">
        <v>31</v>
      </c>
      <c r="E40" s="35" t="s">
        <v>32</v>
      </c>
      <c r="F40" s="85"/>
      <c r="G40" s="36"/>
      <c r="H40" s="3"/>
      <c r="I40" s="58">
        <f t="shared" si="5"/>
        <v>0</v>
      </c>
      <c r="J40" s="3"/>
      <c r="K40" s="37"/>
      <c r="L40" s="3"/>
      <c r="M40" s="58">
        <f t="shared" si="6"/>
        <v>0</v>
      </c>
      <c r="N40" s="3"/>
      <c r="O40" s="38"/>
    </row>
    <row r="41" spans="1:15" ht="21" customHeight="1" x14ac:dyDescent="0.25">
      <c r="A41" s="39" t="s">
        <v>45</v>
      </c>
      <c r="C41" s="35">
        <v>30</v>
      </c>
      <c r="D41" s="35" t="s">
        <v>31</v>
      </c>
      <c r="E41" s="35" t="s">
        <v>32</v>
      </c>
      <c r="F41" s="85"/>
      <c r="G41" s="36"/>
      <c r="H41" s="3"/>
      <c r="I41" s="58">
        <f t="shared" si="5"/>
        <v>0</v>
      </c>
      <c r="J41" s="3"/>
      <c r="K41" s="37"/>
      <c r="L41" s="3"/>
      <c r="M41" s="58">
        <f t="shared" si="6"/>
        <v>0</v>
      </c>
      <c r="N41" s="3"/>
      <c r="O41" s="38"/>
    </row>
    <row r="42" spans="1:15" x14ac:dyDescent="0.25">
      <c r="A42" s="40"/>
      <c r="C42" s="41"/>
      <c r="D42" s="41"/>
      <c r="E42" s="41"/>
      <c r="F42" s="85"/>
      <c r="G42" s="42"/>
      <c r="H42" s="3"/>
      <c r="I42" s="42"/>
      <c r="J42" s="3"/>
      <c r="K42" s="43"/>
      <c r="L42" s="3"/>
      <c r="M42" s="42"/>
      <c r="N42" s="3"/>
      <c r="O42" s="44"/>
    </row>
    <row r="43" spans="1:15" ht="26.4" x14ac:dyDescent="0.25">
      <c r="A43" s="32" t="s">
        <v>49</v>
      </c>
      <c r="C43" s="59" t="s">
        <v>12</v>
      </c>
      <c r="D43" s="59" t="s">
        <v>13</v>
      </c>
      <c r="E43" s="59" t="s">
        <v>14</v>
      </c>
      <c r="G43" s="60" t="s">
        <v>15</v>
      </c>
      <c r="H43" s="3"/>
      <c r="I43" s="60" t="s">
        <v>16</v>
      </c>
      <c r="J43" s="33"/>
      <c r="K43" s="61" t="s">
        <v>17</v>
      </c>
      <c r="L43" s="14"/>
      <c r="M43" s="60" t="s">
        <v>18</v>
      </c>
      <c r="N43" s="33"/>
      <c r="O43" s="62" t="s">
        <v>29</v>
      </c>
    </row>
    <row r="44" spans="1:15" ht="26.4" x14ac:dyDescent="0.25">
      <c r="A44" s="39" t="s">
        <v>40</v>
      </c>
      <c r="C44" s="45">
        <v>10</v>
      </c>
      <c r="D44" s="35" t="s">
        <v>31</v>
      </c>
      <c r="E44" s="35" t="s">
        <v>32</v>
      </c>
      <c r="G44" s="46"/>
      <c r="H44" s="3"/>
      <c r="I44" s="58">
        <f t="shared" ref="I44:I46" si="7">C44*G44</f>
        <v>0</v>
      </c>
      <c r="J44" s="3"/>
      <c r="K44" s="37"/>
      <c r="L44" s="3"/>
      <c r="M44" s="58">
        <f t="shared" ref="M44:M46" si="8">I44+I44*K44</f>
        <v>0</v>
      </c>
      <c r="N44" s="3"/>
      <c r="O44" s="47"/>
    </row>
    <row r="45" spans="1:15" ht="26.4" x14ac:dyDescent="0.25">
      <c r="A45" s="39" t="s">
        <v>44</v>
      </c>
      <c r="C45" s="45">
        <v>5</v>
      </c>
      <c r="D45" s="35" t="s">
        <v>31</v>
      </c>
      <c r="E45" s="35" t="s">
        <v>32</v>
      </c>
      <c r="G45" s="46"/>
      <c r="H45" s="3"/>
      <c r="I45" s="58">
        <f t="shared" si="7"/>
        <v>0</v>
      </c>
      <c r="J45" s="3"/>
      <c r="K45" s="37"/>
      <c r="L45" s="3"/>
      <c r="M45" s="58">
        <f t="shared" si="8"/>
        <v>0</v>
      </c>
      <c r="N45" s="3"/>
      <c r="O45" s="47"/>
    </row>
    <row r="46" spans="1:15" ht="21" customHeight="1" x14ac:dyDescent="0.25">
      <c r="A46" s="39" t="s">
        <v>46</v>
      </c>
      <c r="C46" s="45">
        <v>8</v>
      </c>
      <c r="D46" s="35" t="s">
        <v>31</v>
      </c>
      <c r="E46" s="35" t="s">
        <v>32</v>
      </c>
      <c r="G46" s="46"/>
      <c r="H46" s="3"/>
      <c r="I46" s="58">
        <f t="shared" si="7"/>
        <v>0</v>
      </c>
      <c r="J46" s="3"/>
      <c r="K46" s="37"/>
      <c r="L46" s="3"/>
      <c r="M46" s="58">
        <f t="shared" si="8"/>
        <v>0</v>
      </c>
      <c r="N46" s="3"/>
      <c r="O46" s="47"/>
    </row>
    <row r="47" spans="1:15" ht="6" customHeight="1" x14ac:dyDescent="0.25">
      <c r="A47" s="48"/>
      <c r="C47" s="49"/>
      <c r="D47" s="41"/>
      <c r="E47" s="41"/>
      <c r="G47" s="50"/>
      <c r="H47" s="3"/>
      <c r="I47" s="42"/>
      <c r="J47" s="3"/>
      <c r="K47" s="43"/>
      <c r="L47" s="3"/>
      <c r="M47" s="42"/>
      <c r="N47" s="3"/>
      <c r="O47" s="51"/>
    </row>
    <row r="48" spans="1:15" ht="26.4" x14ac:dyDescent="0.25">
      <c r="A48" s="32" t="s">
        <v>50</v>
      </c>
      <c r="C48" s="59" t="s">
        <v>12</v>
      </c>
      <c r="D48" s="59" t="s">
        <v>13</v>
      </c>
      <c r="E48" s="59" t="s">
        <v>14</v>
      </c>
      <c r="G48" s="60" t="s">
        <v>15</v>
      </c>
      <c r="H48" s="3"/>
      <c r="I48" s="60" t="s">
        <v>16</v>
      </c>
      <c r="J48" s="33"/>
      <c r="K48" s="61" t="s">
        <v>17</v>
      </c>
      <c r="L48" s="14"/>
      <c r="M48" s="60" t="s">
        <v>18</v>
      </c>
      <c r="N48" s="33"/>
      <c r="O48" s="62" t="s">
        <v>29</v>
      </c>
    </row>
    <row r="49" spans="1:15" ht="18.75" customHeight="1" x14ac:dyDescent="0.25">
      <c r="A49" s="34" t="s">
        <v>35</v>
      </c>
      <c r="C49" s="35">
        <v>200</v>
      </c>
      <c r="D49" s="35" t="s">
        <v>31</v>
      </c>
      <c r="E49" s="35" t="s">
        <v>32</v>
      </c>
      <c r="G49" s="46"/>
      <c r="H49" s="3"/>
      <c r="I49" s="58">
        <f t="shared" ref="I49:I51" si="9">C49*G49</f>
        <v>0</v>
      </c>
      <c r="J49" s="3"/>
      <c r="K49" s="37"/>
      <c r="L49" s="3"/>
      <c r="M49" s="58">
        <f t="shared" ref="M49:M51" si="10">I49+I49*K49</f>
        <v>0</v>
      </c>
      <c r="N49" s="3"/>
      <c r="O49" s="47"/>
    </row>
    <row r="50" spans="1:15" ht="18.75" customHeight="1" x14ac:dyDescent="0.25">
      <c r="A50" s="34" t="s">
        <v>37</v>
      </c>
      <c r="C50" s="35">
        <v>90</v>
      </c>
      <c r="D50" s="35" t="s">
        <v>31</v>
      </c>
      <c r="E50" s="35" t="s">
        <v>32</v>
      </c>
      <c r="G50" s="46"/>
      <c r="H50" s="3"/>
      <c r="I50" s="58">
        <f t="shared" si="9"/>
        <v>0</v>
      </c>
      <c r="J50" s="3"/>
      <c r="K50" s="37"/>
      <c r="L50" s="3"/>
      <c r="M50" s="58">
        <f t="shared" si="10"/>
        <v>0</v>
      </c>
      <c r="N50" s="3"/>
      <c r="O50" s="47"/>
    </row>
    <row r="51" spans="1:15" ht="18.75" customHeight="1" x14ac:dyDescent="0.25">
      <c r="A51" s="39" t="s">
        <v>45</v>
      </c>
      <c r="C51" s="35">
        <v>30</v>
      </c>
      <c r="D51" s="35" t="s">
        <v>31</v>
      </c>
      <c r="E51" s="35" t="s">
        <v>32</v>
      </c>
      <c r="G51" s="46"/>
      <c r="H51" s="3"/>
      <c r="I51" s="58">
        <f t="shared" si="9"/>
        <v>0</v>
      </c>
      <c r="J51" s="3"/>
      <c r="K51" s="37"/>
      <c r="L51" s="3"/>
      <c r="M51" s="58">
        <f t="shared" si="10"/>
        <v>0</v>
      </c>
      <c r="N51" s="3"/>
      <c r="O51" s="47"/>
    </row>
    <row r="52" spans="1:15" ht="6.75" customHeight="1" thickBot="1" x14ac:dyDescent="0.3">
      <c r="A52" s="52"/>
      <c r="C52" s="3"/>
      <c r="D52" s="3"/>
      <c r="E52" s="3"/>
      <c r="G52" s="53"/>
      <c r="H52" s="3"/>
      <c r="I52" s="6"/>
      <c r="J52" s="3"/>
      <c r="K52" s="54"/>
      <c r="L52" s="3"/>
      <c r="M52" s="6"/>
      <c r="N52" s="3"/>
      <c r="O52" s="55"/>
    </row>
    <row r="53" spans="1:15" ht="25.5" customHeight="1" x14ac:dyDescent="0.25">
      <c r="A53" s="32" t="s">
        <v>51</v>
      </c>
      <c r="C53" s="59" t="s">
        <v>12</v>
      </c>
      <c r="D53" s="59" t="s">
        <v>13</v>
      </c>
      <c r="E53" s="59" t="s">
        <v>14</v>
      </c>
      <c r="G53" s="60" t="s">
        <v>15</v>
      </c>
      <c r="H53" s="3"/>
      <c r="I53" s="60" t="s">
        <v>16</v>
      </c>
      <c r="J53" s="33"/>
      <c r="K53" s="61" t="s">
        <v>17</v>
      </c>
      <c r="L53" s="14"/>
      <c r="M53" s="60" t="s">
        <v>18</v>
      </c>
      <c r="N53" s="33"/>
      <c r="O53" s="62" t="s">
        <v>29</v>
      </c>
    </row>
    <row r="54" spans="1:15" ht="30" customHeight="1" x14ac:dyDescent="0.25">
      <c r="A54" s="34" t="s">
        <v>52</v>
      </c>
      <c r="C54" s="35">
        <v>3000</v>
      </c>
      <c r="D54" s="35" t="s">
        <v>31</v>
      </c>
      <c r="E54" s="35" t="s">
        <v>53</v>
      </c>
      <c r="G54" s="46"/>
      <c r="H54" s="3"/>
      <c r="I54" s="58"/>
      <c r="J54" s="3"/>
      <c r="K54" s="37"/>
      <c r="L54" s="3"/>
      <c r="M54" s="58"/>
      <c r="N54" s="3"/>
      <c r="O54" s="47"/>
    </row>
    <row r="55" spans="1:15" x14ac:dyDescent="0.25">
      <c r="D55" s="84"/>
      <c r="E55" s="28" t="s">
        <v>54</v>
      </c>
      <c r="G55" s="56"/>
      <c r="I55" s="57">
        <f>SUM(I21:I54)</f>
        <v>0</v>
      </c>
      <c r="M55" s="57">
        <f>SUM(M21:N54)</f>
        <v>0</v>
      </c>
    </row>
    <row r="56" spans="1:15" x14ac:dyDescent="0.25">
      <c r="E56" s="86"/>
      <c r="I56" s="8"/>
    </row>
  </sheetData>
  <mergeCells count="3">
    <mergeCell ref="A2:O4"/>
    <mergeCell ref="A18:O18"/>
    <mergeCell ref="A8:O8"/>
  </mergeCells>
  <pageMargins left="0.7" right="0.7" top="0.75" bottom="0.75" header="0.3" footer="0.3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60B1B36794164B9EB7AAEBA08942C7" ma:contentTypeVersion="8" ma:contentTypeDescription="Crée un document." ma:contentTypeScope="" ma:versionID="91632326526c1955d4998d14d9b1c790">
  <xsd:schema xmlns:xsd="http://www.w3.org/2001/XMLSchema" xmlns:xs="http://www.w3.org/2001/XMLSchema" xmlns:p="http://schemas.microsoft.com/office/2006/metadata/properties" xmlns:ns2="f0a6a961-f498-4535-bfef-6dae734f0c93" targetNamespace="http://schemas.microsoft.com/office/2006/metadata/properties" ma:root="true" ma:fieldsID="8765c7f93b760a3fd1be75662e3399fe" ns2:_="">
    <xsd:import namespace="f0a6a961-f498-4535-bfef-6dae734f0c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a6a961-f498-4535-bfef-6dae734f0c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C13100-CA1A-449E-8A36-F5FF9FC90B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a6a961-f498-4535-bfef-6dae734f0c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87E1C-8CB7-4577-AED0-A9526859D72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8F0BE0-74EE-4F74-A56F-53C5E34CFD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0- Page de garde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BLUSSEAU Stéphanie</dc:creator>
  <cp:keywords/>
  <dc:description/>
  <cp:lastModifiedBy>SAHLI Samira</cp:lastModifiedBy>
  <cp:revision/>
  <dcterms:created xsi:type="dcterms:W3CDTF">2022-05-13T13:07:47Z</dcterms:created>
  <dcterms:modified xsi:type="dcterms:W3CDTF">2026-04-02T14:51:02Z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0x010100DF60B1B36794164B9EB7AAEBA08942C7</vt:lpwstr>
  </property>
</Properties>
</file>